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/>
  </bookViews>
  <sheets>
    <sheet name="反算參數 (右)" sheetId="1" r:id="rId1"/>
    <sheet name="反算參數 (左)" sheetId="2" r:id="rId2"/>
  </sheets>
  <definedNames>
    <definedName name="solver_adj" localSheetId="0" hidden="1">'反算參數 (右)'!$B$2:$B$7</definedName>
    <definedName name="solver_adj" localSheetId="1" hidden="1">'反算參數 (左)'!$B$2:$B$7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2</definedName>
    <definedName name="solver_neg" localSheetId="1" hidden="1">2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'反算參數 (右)'!$G$27</definedName>
    <definedName name="solver_opt" localSheetId="1" hidden="1">'反算參數 (左)'!$G$27</definedName>
    <definedName name="solver_pre" localSheetId="0" hidden="1">0.00000001</definedName>
    <definedName name="solver_pre" localSheetId="1" hidden="1">0.00000001</definedName>
    <definedName name="solver_rbv" localSheetId="0" hidden="1">1</definedName>
    <definedName name="solver_rbv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2" l="1"/>
  <c r="E2" i="2"/>
  <c r="E3" i="2"/>
  <c r="E4" i="2"/>
  <c r="K7" i="2" s="1"/>
  <c r="E5" i="2"/>
  <c r="K5" i="2" s="1"/>
  <c r="E6" i="2"/>
  <c r="K2" i="2" s="1"/>
  <c r="E7" i="2"/>
  <c r="K1" i="2" s="1"/>
  <c r="L10" i="2"/>
  <c r="M10" i="2"/>
  <c r="L11" i="2"/>
  <c r="M11" i="2"/>
  <c r="C17" i="2"/>
  <c r="C18" i="2"/>
  <c r="C19" i="2"/>
  <c r="C21" i="2"/>
  <c r="C22" i="2"/>
  <c r="C23" i="2"/>
  <c r="C25" i="2"/>
  <c r="C26" i="2"/>
  <c r="P26" i="2"/>
  <c r="Q26" i="2"/>
  <c r="C27" i="2"/>
  <c r="P27" i="2"/>
  <c r="Q27" i="2"/>
  <c r="P28" i="2"/>
  <c r="Q28" i="2"/>
  <c r="C29" i="2"/>
  <c r="P29" i="2"/>
  <c r="Q29" i="2"/>
  <c r="C30" i="2"/>
  <c r="P30" i="2"/>
  <c r="Q30" i="2"/>
  <c r="C31" i="2"/>
  <c r="C33" i="2"/>
  <c r="C34" i="2"/>
  <c r="C35" i="2"/>
  <c r="D1" i="1"/>
  <c r="E3" i="1" s="1"/>
  <c r="L10" i="1" s="1"/>
  <c r="E5" i="1"/>
  <c r="K5" i="1" s="1"/>
  <c r="E7" i="1"/>
  <c r="K1" i="1" s="1"/>
  <c r="C17" i="1"/>
  <c r="C18" i="1"/>
  <c r="C19" i="1"/>
  <c r="C21" i="1"/>
  <c r="C22" i="1"/>
  <c r="C23" i="1"/>
  <c r="C25" i="1"/>
  <c r="C26" i="1"/>
  <c r="P26" i="1"/>
  <c r="Q26" i="1"/>
  <c r="C27" i="1"/>
  <c r="P27" i="1"/>
  <c r="Q27" i="1"/>
  <c r="P28" i="1"/>
  <c r="Q28" i="1"/>
  <c r="C29" i="1"/>
  <c r="P29" i="1"/>
  <c r="Q29" i="1"/>
  <c r="C30" i="1"/>
  <c r="P30" i="1"/>
  <c r="Q30" i="1"/>
  <c r="C31" i="1"/>
  <c r="C33" i="1"/>
  <c r="C34" i="1"/>
  <c r="C35" i="1"/>
  <c r="M11" i="1" l="1"/>
  <c r="E6" i="1"/>
  <c r="E4" i="1"/>
  <c r="E2" i="1"/>
  <c r="M7" i="2"/>
  <c r="K13" i="2" s="1" a="1"/>
  <c r="M5" i="2"/>
  <c r="L1" i="2"/>
  <c r="M7" i="1"/>
  <c r="L2" i="2"/>
  <c r="L2" i="1"/>
  <c r="K14" i="2" l="1"/>
  <c r="D11" i="2" s="1"/>
  <c r="L15" i="2"/>
  <c r="E12" i="2" s="1"/>
  <c r="K13" i="2"/>
  <c r="D10" i="2" s="1"/>
  <c r="L14" i="2"/>
  <c r="E11" i="2" s="1"/>
  <c r="M15" i="2"/>
  <c r="F12" i="2" s="1"/>
  <c r="L13" i="2"/>
  <c r="E10" i="2" s="1"/>
  <c r="M14" i="2"/>
  <c r="F11" i="2" s="1"/>
  <c r="M13" i="2"/>
  <c r="F10" i="2" s="1"/>
  <c r="K15" i="2"/>
  <c r="D12" i="2" s="1"/>
  <c r="M10" i="1"/>
  <c r="L11" i="1"/>
  <c r="K7" i="1"/>
  <c r="M5" i="1"/>
  <c r="K13" i="1" s="1" a="1"/>
  <c r="L1" i="1"/>
  <c r="K2" i="1"/>
  <c r="K13" i="1" l="1"/>
  <c r="D10" i="1" s="1"/>
  <c r="L14" i="1"/>
  <c r="E11" i="1" s="1"/>
  <c r="M15" i="1"/>
  <c r="F12" i="1" s="1"/>
  <c r="L13" i="1"/>
  <c r="E10" i="1" s="1"/>
  <c r="M14" i="1"/>
  <c r="F11" i="1" s="1"/>
  <c r="M13" i="1"/>
  <c r="F10" i="1" s="1"/>
  <c r="K15" i="1"/>
  <c r="D12" i="1" s="1"/>
  <c r="K14" i="1"/>
  <c r="D11" i="1" s="1"/>
  <c r="L15" i="1"/>
  <c r="E12" i="1" s="1"/>
  <c r="D19" i="2"/>
  <c r="D23" i="2"/>
  <c r="D27" i="2"/>
  <c r="D31" i="2"/>
  <c r="D35" i="2"/>
  <c r="D30" i="2"/>
  <c r="E30" i="2" s="1"/>
  <c r="K22" i="2" s="1"/>
  <c r="D18" i="2"/>
  <c r="E18" i="2" s="1"/>
  <c r="H22" i="2" s="1"/>
  <c r="D22" i="2"/>
  <c r="D26" i="2"/>
  <c r="D34" i="2"/>
  <c r="D29" i="2"/>
  <c r="E29" i="2" s="1"/>
  <c r="K21" i="2" s="1"/>
  <c r="D33" i="2"/>
  <c r="D17" i="2"/>
  <c r="E17" i="2" s="1"/>
  <c r="H21" i="2" s="1"/>
  <c r="D21" i="2"/>
  <c r="E21" i="2" s="1"/>
  <c r="I21" i="2" s="1"/>
  <c r="D25" i="2"/>
  <c r="E25" i="2" s="1"/>
  <c r="J21" i="2" s="1"/>
  <c r="D30" i="1" l="1"/>
  <c r="D18" i="1"/>
  <c r="D22" i="1"/>
  <c r="D26" i="1"/>
  <c r="E26" i="1" s="1"/>
  <c r="J22" i="1" s="1"/>
  <c r="D34" i="1"/>
  <c r="E34" i="2"/>
  <c r="D19" i="1"/>
  <c r="D23" i="1"/>
  <c r="D27" i="1"/>
  <c r="D31" i="1"/>
  <c r="D35" i="1"/>
  <c r="G25" i="2"/>
  <c r="E26" i="2"/>
  <c r="J22" i="2" s="1"/>
  <c r="E33" i="2"/>
  <c r="E22" i="2"/>
  <c r="I22" i="2" s="1"/>
  <c r="G26" i="2" s="1"/>
  <c r="D17" i="1"/>
  <c r="E17" i="1" s="1"/>
  <c r="H21" i="1" s="1"/>
  <c r="D21" i="1"/>
  <c r="D25" i="1"/>
  <c r="D29" i="1"/>
  <c r="E29" i="1" s="1"/>
  <c r="K21" i="1" s="1"/>
  <c r="D33" i="1"/>
  <c r="E33" i="1" s="1"/>
  <c r="E22" i="1" l="1"/>
  <c r="I22" i="1" s="1"/>
  <c r="E25" i="1"/>
  <c r="J21" i="1" s="1"/>
  <c r="E18" i="1"/>
  <c r="H22" i="1" s="1"/>
  <c r="G26" i="1" s="1"/>
  <c r="E21" i="1"/>
  <c r="I21" i="1" s="1"/>
  <c r="E34" i="1"/>
  <c r="E30" i="1"/>
  <c r="K22" i="1" s="1"/>
  <c r="G25" i="1"/>
  <c r="G27" i="1" s="1"/>
  <c r="G27" i="2"/>
</calcChain>
</file>

<file path=xl/sharedStrings.xml><?xml version="1.0" encoding="utf-8"?>
<sst xmlns="http://schemas.openxmlformats.org/spreadsheetml/2006/main" count="132" uniqueCount="55">
  <si>
    <t>P40</t>
    <phoneticPr fontId="1" type="noConversion"/>
  </si>
  <si>
    <t>A4</t>
    <phoneticPr fontId="1" type="noConversion"/>
  </si>
  <si>
    <t>TK81</t>
    <phoneticPr fontId="1" type="noConversion"/>
  </si>
  <si>
    <t>E</t>
    <phoneticPr fontId="1" type="noConversion"/>
  </si>
  <si>
    <t>P12</t>
    <phoneticPr fontId="1" type="noConversion"/>
  </si>
  <si>
    <t>HD154</t>
    <phoneticPr fontId="1" type="noConversion"/>
  </si>
  <si>
    <t>H</t>
    <phoneticPr fontId="1" type="noConversion"/>
  </si>
  <si>
    <t>E</t>
    <phoneticPr fontId="1" type="noConversion"/>
  </si>
  <si>
    <t>C</t>
    <phoneticPr fontId="1" type="noConversion"/>
  </si>
  <si>
    <t>A</t>
    <phoneticPr fontId="1" type="noConversion"/>
  </si>
  <si>
    <t>P40</t>
    <phoneticPr fontId="1" type="noConversion"/>
  </si>
  <si>
    <t>A4</t>
    <phoneticPr fontId="1" type="noConversion"/>
  </si>
  <si>
    <t>TK81</t>
    <phoneticPr fontId="1" type="noConversion"/>
  </si>
  <si>
    <t>P12</t>
    <phoneticPr fontId="1" type="noConversion"/>
  </si>
  <si>
    <t>sinω</t>
  </si>
  <si>
    <t>cosω</t>
  </si>
  <si>
    <t>sinφ</t>
  </si>
  <si>
    <t>cosφ</t>
  </si>
  <si>
    <t>sinκ</t>
  </si>
  <si>
    <t>cosκ</t>
  </si>
  <si>
    <t>M旋轉矩陣</t>
  </si>
  <si>
    <t>參數</t>
    <phoneticPr fontId="1" type="noConversion"/>
  </si>
  <si>
    <t>參數</t>
    <phoneticPr fontId="1" type="noConversion"/>
  </si>
  <si>
    <t>Xs</t>
    <phoneticPr fontId="1" type="noConversion"/>
  </si>
  <si>
    <t>Xs</t>
    <phoneticPr fontId="1" type="noConversion"/>
  </si>
  <si>
    <t>Ys</t>
    <phoneticPr fontId="1" type="noConversion"/>
  </si>
  <si>
    <t>Ys</t>
    <phoneticPr fontId="1" type="noConversion"/>
  </si>
  <si>
    <t>Zs</t>
    <phoneticPr fontId="1" type="noConversion"/>
  </si>
  <si>
    <t>Zs</t>
    <phoneticPr fontId="1" type="noConversion"/>
  </si>
  <si>
    <t>ω</t>
  </si>
  <si>
    <t>φ</t>
  </si>
  <si>
    <t>κ</t>
  </si>
  <si>
    <t>f</t>
    <phoneticPr fontId="1" type="noConversion"/>
  </si>
  <si>
    <t>f</t>
    <phoneticPr fontId="1" type="noConversion"/>
  </si>
  <si>
    <t>物方座標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</si>
  <si>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</si>
  <si>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</si>
  <si>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</si>
  <si>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</si>
  <si>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</si>
  <si>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</si>
  <si>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M1旋轉矩陣</t>
    <phoneticPr fontId="1" type="noConversion"/>
  </si>
  <si>
    <t>M2旋轉矩陣</t>
    <phoneticPr fontId="1" type="noConversion"/>
  </si>
  <si>
    <t>M3旋轉矩陣</t>
    <phoneticPr fontId="1" type="noConversion"/>
  </si>
  <si>
    <t>M3*M2*M1旋轉矩陣</t>
    <phoneticPr fontId="1" type="noConversion"/>
  </si>
  <si>
    <t>像平面座標</t>
  </si>
  <si>
    <t>物方座標</t>
    <phoneticPr fontId="1" type="noConversion"/>
  </si>
  <si>
    <t>x0</t>
  </si>
  <si>
    <t>y0</t>
  </si>
  <si>
    <t>x</t>
    <phoneticPr fontId="1" type="noConversion"/>
  </si>
  <si>
    <t>y</t>
    <phoneticPr fontId="1" type="noConversion"/>
  </si>
  <si>
    <t xml:space="preserve">計算 x </t>
    <phoneticPr fontId="1" type="noConversion"/>
  </si>
  <si>
    <t xml:space="preserve">計算 y </t>
    <phoneticPr fontId="1" type="noConversion"/>
  </si>
  <si>
    <t xml:space="preserve">已知 x </t>
    <phoneticPr fontId="1" type="noConversion"/>
  </si>
  <si>
    <t xml:space="preserve">已知 y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</si>
</sst>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"/>
    <numFmt numFmtId="177" formatCode="0.00000"/>
    <numFmt numFmtId="178" formatCode="0.000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0"/>
      <color theme="1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177" fontId="0" fillId="2" borderId="0" xfId="0" applyNumberFormat="1" applyFill="1">
      <alignment vertical="center"/>
    </xf>
    <xf numFmtId="178" fontId="0" fillId="4" borderId="0" xfId="0" applyNumberFormat="1" applyFill="1">
      <alignment vertical="center"/>
    </xf>
    <xf numFmtId="177" fontId="0" fillId="4" borderId="0" xfId="0" applyNumberFormat="1" applyFill="1">
      <alignment vertical="center"/>
    </xf>
    <xf numFmtId="0" fontId="0" fillId="4" borderId="0" xfId="0" applyFill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  <xf numFmtId="176" fontId="3" fillId="3" borderId="0" xfId="0" applyNumberFormat="1" applyFont="1" applyFill="1">
      <alignment vertical="center"/>
    </xf>
    <xf numFmtId="176" fontId="3" fillId="2" borderId="0" xfId="0" applyNumberFormat="1" applyFon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'反算參數 (右)'!$G$21:$S$21</c:f>
              <c:strCache>
                <c:ptCount val="5"/>
                <c:pt idx="0">
                  <c:v>計算 x </c:v>
                </c:pt>
                <c:pt idx="1">
                  <c:v>-0.076698</c:v>
                </c:pt>
                <c:pt idx="2">
                  <c:v>-0.046411</c:v>
                </c:pt>
                <c:pt idx="3">
                  <c:v>-0.058371</c:v>
                </c:pt>
                <c:pt idx="4">
                  <c:v>-0.057221</c:v>
                </c:pt>
              </c:strCache>
            </c:strRef>
          </c:xVal>
          <c:yVal>
            <c:numRef>
              <c:f>'反算參數 (右)'!$G$22:$S$22</c:f>
              <c:numCache>
                <c:formatCode>0.000000</c:formatCode>
                <c:ptCount val="13"/>
                <c:pt idx="0" formatCode="General">
                  <c:v>0</c:v>
                </c:pt>
                <c:pt idx="1">
                  <c:v>-1.2255690260615824E-2</c:v>
                </c:pt>
                <c:pt idx="2">
                  <c:v>2.0940213097844232E-2</c:v>
                </c:pt>
                <c:pt idx="3">
                  <c:v>1.6500068093727362E-2</c:v>
                </c:pt>
                <c:pt idx="4">
                  <c:v>-8.0160245426603317E-3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'反算參數 (右)'!$G$23:$H$23</c:f>
              <c:strCache>
                <c:ptCount val="2"/>
                <c:pt idx="0">
                  <c:v>已知 x </c:v>
                </c:pt>
                <c:pt idx="1">
                  <c:v>-0.076694</c:v>
                </c:pt>
              </c:strCache>
            </c:strRef>
          </c:xVal>
          <c:yVal>
            <c:numRef>
              <c:f>'反算參數 (右)'!$G$24:$H$24</c:f>
              <c:numCache>
                <c:formatCode>0.000000</c:formatCode>
                <c:ptCount val="2"/>
                <c:pt idx="0" formatCode="General">
                  <c:v>0</c:v>
                </c:pt>
                <c:pt idx="1">
                  <c:v>-1.2264667425645009E-2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'反算參數 (右)'!$G$25:$H$25</c:f>
              <c:numCache>
                <c:formatCode>General</c:formatCode>
                <c:ptCount val="2"/>
                <c:pt idx="0">
                  <c:v>3.2476511331558364E-10</c:v>
                </c:pt>
              </c:numCache>
            </c:numRef>
          </c:xVal>
          <c:yVal>
            <c:numRef>
              <c:f>'反算參數 (右)'!$G$26:$H$26</c:f>
              <c:numCache>
                <c:formatCode>General</c:formatCode>
                <c:ptCount val="2"/>
                <c:pt idx="0">
                  <c:v>1.5422885100006381E-10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'反算參數 (右)'!$G$27:$H$27</c:f>
              <c:numCache>
                <c:formatCode>General</c:formatCode>
                <c:ptCount val="2"/>
                <c:pt idx="0">
                  <c:v>4.7899396431564742E-10</c:v>
                </c:pt>
              </c:numCache>
            </c:numRef>
          </c:xVal>
          <c:yVal>
            <c:numRef>
              <c:f>'反算參數 (右)'!$G$28:$H$28</c:f>
              <c:numCache>
                <c:formatCode>General</c:formatCode>
                <c:ptCount val="2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156536"/>
        <c:axId val="756156928"/>
      </c:scatterChart>
      <c:valAx>
        <c:axId val="756156536"/>
        <c:scaling>
          <c:orientation val="minMax"/>
          <c:max val="0.1"/>
          <c:min val="-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6156928"/>
        <c:crosses val="autoZero"/>
        <c:crossBetween val="midCat"/>
        <c:majorUnit val="2.0000000000000004E-2"/>
      </c:valAx>
      <c:valAx>
        <c:axId val="756156928"/>
        <c:scaling>
          <c:orientation val="minMax"/>
          <c:max val="0.1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6156536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97194</xdr:colOff>
      <xdr:row>52</xdr:row>
      <xdr:rowOff>116632</xdr:rowOff>
    </xdr:from>
    <xdr:to>
      <xdr:col>13</xdr:col>
      <xdr:colOff>58316</xdr:colOff>
      <xdr:row>69</xdr:row>
      <xdr:rowOff>106912</xdr:rowOff>
    </xdr:to>
    <xdr:graphicFrame macro="">
      <xdr:nvGraphicFramePr>
        <xdr:cNvPr id="8" name="圖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116633</xdr:colOff>
      <xdr:row>24</xdr:row>
      <xdr:rowOff>58317</xdr:rowOff>
    </xdr:from>
    <xdr:to>
      <xdr:col>11</xdr:col>
      <xdr:colOff>437373</xdr:colOff>
      <xdr:row>28</xdr:row>
      <xdr:rowOff>58316</xdr:rowOff>
    </xdr:to>
    <xdr:sp macro="" textlink="">
      <xdr:nvSpPr>
        <xdr:cNvPr id="9" name="向左箭號圖說文字 8"/>
        <xdr:cNvSpPr/>
      </xdr:nvSpPr>
      <xdr:spPr>
        <a:xfrm>
          <a:off x="5151276" y="5190154"/>
          <a:ext cx="2964413" cy="855305"/>
        </a:xfrm>
        <a:prstGeom prst="leftArrowCallout">
          <a:avLst>
            <a:gd name="adj1" fmla="val 25000"/>
            <a:gd name="adj2" fmla="val 25000"/>
            <a:gd name="adj3" fmla="val 25000"/>
            <a:gd name="adj4" fmla="val 86534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G27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(u,v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誤差平方和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至「最小值」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B2:B7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外參數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68036</xdr:colOff>
      <xdr:row>24</xdr:row>
      <xdr:rowOff>68036</xdr:rowOff>
    </xdr:from>
    <xdr:to>
      <xdr:col>11</xdr:col>
      <xdr:colOff>437373</xdr:colOff>
      <xdr:row>28</xdr:row>
      <xdr:rowOff>136072</xdr:rowOff>
    </xdr:to>
    <xdr:sp macro="" textlink="">
      <xdr:nvSpPr>
        <xdr:cNvPr id="9" name="向左箭號圖說文字 8"/>
        <xdr:cNvSpPr/>
      </xdr:nvSpPr>
      <xdr:spPr>
        <a:xfrm>
          <a:off x="5102679" y="5199873"/>
          <a:ext cx="3013010" cy="923342"/>
        </a:xfrm>
        <a:prstGeom prst="leftArrowCallout">
          <a:avLst>
            <a:gd name="adj1" fmla="val 25000"/>
            <a:gd name="adj2" fmla="val 25000"/>
            <a:gd name="adj3" fmla="val 25000"/>
            <a:gd name="adj4" fmla="val 86534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G27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(u,v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誤差平方和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至「最小值」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B2:B7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外參數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topLeftCell="A16" zoomScale="98" zoomScaleNormal="98" workbookViewId="0">
      <selection activeCell="H32" sqref="H32"/>
    </sheetView>
  </sheetViews>
  <sheetFormatPr defaultRowHeight="16.5" x14ac:dyDescent="0.25"/>
  <cols>
    <col min="2" max="2" width="10.25" bestFit="1" customWidth="1"/>
    <col min="4" max="6" width="9.75" bestFit="1" customWidth="1"/>
    <col min="7" max="12" width="8.625" customWidth="1"/>
  </cols>
  <sheetData>
    <row r="1" spans="1:13" x14ac:dyDescent="0.25">
      <c r="A1" t="s">
        <v>22</v>
      </c>
      <c r="D1">
        <f>3.141592653/180</f>
        <v>1.7453292516666667E-2</v>
      </c>
      <c r="J1" t="s">
        <v>41</v>
      </c>
      <c r="K1" s="2">
        <f>E7</f>
        <v>0.99984969773284738</v>
      </c>
      <c r="L1" s="2">
        <f>-E6</f>
        <v>-1.7337299199519967E-2</v>
      </c>
      <c r="M1" s="2">
        <v>0</v>
      </c>
    </row>
    <row r="2" spans="1:13" x14ac:dyDescent="0.25">
      <c r="A2" t="s">
        <v>24</v>
      </c>
      <c r="B2" s="4">
        <v>749.89578330524421</v>
      </c>
      <c r="D2" t="s">
        <v>14</v>
      </c>
      <c r="E2" s="2">
        <f>SIN(B5*$D$1)</f>
        <v>5.1854943430678826E-2</v>
      </c>
      <c r="K2" s="2">
        <f>E6</f>
        <v>1.7337299199519967E-2</v>
      </c>
      <c r="L2" s="2">
        <f>E7</f>
        <v>0.99984969773284738</v>
      </c>
      <c r="M2" s="2">
        <v>0</v>
      </c>
    </row>
    <row r="3" spans="1:13" x14ac:dyDescent="0.25">
      <c r="A3" t="s">
        <v>26</v>
      </c>
      <c r="B3" s="4">
        <v>549.85555365612288</v>
      </c>
      <c r="D3" t="s">
        <v>15</v>
      </c>
      <c r="E3" s="2">
        <f>COS(B5*$D$1)</f>
        <v>0.9986546274071938</v>
      </c>
      <c r="K3" s="2">
        <v>0</v>
      </c>
      <c r="L3" s="2">
        <v>0</v>
      </c>
      <c r="M3" s="2">
        <v>1</v>
      </c>
    </row>
    <row r="4" spans="1:13" x14ac:dyDescent="0.25">
      <c r="A4" t="s">
        <v>28</v>
      </c>
      <c r="B4" s="4">
        <v>400.13013435332357</v>
      </c>
      <c r="D4" t="s">
        <v>16</v>
      </c>
      <c r="E4" s="2">
        <f>SIN(B6*$D$1)</f>
        <v>3.4521514652742155E-2</v>
      </c>
    </row>
    <row r="5" spans="1:13" x14ac:dyDescent="0.25">
      <c r="A5" t="s">
        <v>29</v>
      </c>
      <c r="B5" s="5">
        <v>2.9724025219179948</v>
      </c>
      <c r="D5" t="s">
        <v>17</v>
      </c>
      <c r="E5" s="2">
        <f>COS(B6*$D$1)</f>
        <v>0.99940395487814659</v>
      </c>
      <c r="J5" t="s">
        <v>42</v>
      </c>
      <c r="K5" s="2">
        <f>E5</f>
        <v>0.99940395487814659</v>
      </c>
      <c r="L5" s="2">
        <v>0</v>
      </c>
      <c r="M5" s="2">
        <f>-E4</f>
        <v>-3.4521514652742155E-2</v>
      </c>
    </row>
    <row r="6" spans="1:13" x14ac:dyDescent="0.25">
      <c r="A6" t="s">
        <v>30</v>
      </c>
      <c r="B6" s="5">
        <v>1.9783301660083463</v>
      </c>
      <c r="D6" t="s">
        <v>18</v>
      </c>
      <c r="E6" s="2">
        <f>SIN(B7*$D$1)</f>
        <v>1.7337299199519967E-2</v>
      </c>
      <c r="K6" s="2">
        <v>0</v>
      </c>
      <c r="L6" s="2">
        <v>1</v>
      </c>
      <c r="M6" s="2">
        <v>0</v>
      </c>
    </row>
    <row r="7" spans="1:13" x14ac:dyDescent="0.25">
      <c r="A7" t="s">
        <v>31</v>
      </c>
      <c r="B7" s="5">
        <v>0.99340384325652742</v>
      </c>
      <c r="D7" t="s">
        <v>19</v>
      </c>
      <c r="E7" s="2">
        <f>COS(B7*$D$1)</f>
        <v>0.99984969773284738</v>
      </c>
      <c r="K7" s="2">
        <f>E4</f>
        <v>3.4521514652742155E-2</v>
      </c>
      <c r="L7" s="2">
        <v>0</v>
      </c>
      <c r="M7" s="2">
        <f>E5</f>
        <v>0.99940395487814659</v>
      </c>
    </row>
    <row r="8" spans="1:13" x14ac:dyDescent="0.25">
      <c r="A8" s="8" t="s">
        <v>47</v>
      </c>
      <c r="B8" s="3">
        <v>0</v>
      </c>
    </row>
    <row r="9" spans="1:13" x14ac:dyDescent="0.25">
      <c r="A9" s="8" t="s">
        <v>48</v>
      </c>
      <c r="B9" s="3">
        <v>0</v>
      </c>
      <c r="D9" t="s">
        <v>20</v>
      </c>
      <c r="J9" t="s">
        <v>43</v>
      </c>
      <c r="K9" s="2">
        <v>1</v>
      </c>
      <c r="L9" s="2">
        <v>0</v>
      </c>
      <c r="M9" s="2">
        <v>0</v>
      </c>
    </row>
    <row r="10" spans="1:13" x14ac:dyDescent="0.25">
      <c r="A10" t="s">
        <v>33</v>
      </c>
      <c r="B10" s="3">
        <v>0.1</v>
      </c>
      <c r="D10" s="2">
        <f t="shared" ref="D10:F12" si="0">K13</f>
        <v>0.99925374219792706</v>
      </c>
      <c r="E10" s="2">
        <f t="shared" si="0"/>
        <v>-1.7326965386905979E-2</v>
      </c>
      <c r="F10" s="2">
        <f t="shared" si="0"/>
        <v>-3.4521514652742155E-2</v>
      </c>
      <c r="K10" s="2">
        <v>0</v>
      </c>
      <c r="L10" s="2">
        <f>E3</f>
        <v>0.9986546274071938</v>
      </c>
      <c r="M10" s="2">
        <f>-E2</f>
        <v>-5.1854943430678826E-2</v>
      </c>
    </row>
    <row r="11" spans="1:13" x14ac:dyDescent="0.25">
      <c r="D11" s="2">
        <f t="shared" si="0"/>
        <v>1.5524131940654587E-2</v>
      </c>
      <c r="E11" s="2">
        <f t="shared" si="0"/>
        <v>0.99853556304588409</v>
      </c>
      <c r="F11" s="2">
        <f t="shared" si="0"/>
        <v>-5.1824035544602985E-2</v>
      </c>
      <c r="K11" s="2">
        <v>0</v>
      </c>
      <c r="L11" s="2">
        <f>E2</f>
        <v>5.1854943430678826E-2</v>
      </c>
      <c r="M11" s="2">
        <f>E3</f>
        <v>0.9986546274071938</v>
      </c>
    </row>
    <row r="12" spans="1:13" x14ac:dyDescent="0.25">
      <c r="D12" s="2">
        <f t="shared" si="0"/>
        <v>3.5368913341063749E-2</v>
      </c>
      <c r="E12" s="2">
        <f t="shared" si="0"/>
        <v>5.1249444905482514E-2</v>
      </c>
      <c r="F12" s="2">
        <f t="shared" si="0"/>
        <v>0.99805938418811135</v>
      </c>
      <c r="J12" t="s">
        <v>44</v>
      </c>
    </row>
    <row r="13" spans="1:13" x14ac:dyDescent="0.25">
      <c r="K13" s="2">
        <f t="array" ref="K13:M15">MMULT(K9:M11,MMULT(K5:M7,K1:M3))</f>
        <v>0.99925374219792706</v>
      </c>
      <c r="L13" s="2">
        <v>-1.7326965386905979E-2</v>
      </c>
      <c r="M13" s="2">
        <v>-3.4521514652742155E-2</v>
      </c>
    </row>
    <row r="14" spans="1:13" x14ac:dyDescent="0.25">
      <c r="K14" s="2">
        <v>1.5524131940654587E-2</v>
      </c>
      <c r="L14" s="2">
        <v>0.99853556304588409</v>
      </c>
      <c r="M14" s="2">
        <v>-5.1824035544602985E-2</v>
      </c>
    </row>
    <row r="15" spans="1:13" x14ac:dyDescent="0.25">
      <c r="K15" s="2">
        <v>3.5368913341063749E-2</v>
      </c>
      <c r="L15" s="2">
        <v>5.1249444905482514E-2</v>
      </c>
      <c r="M15" s="2">
        <v>0.99805938418811135</v>
      </c>
    </row>
    <row r="16" spans="1:13" x14ac:dyDescent="0.25">
      <c r="A16" t="s">
        <v>34</v>
      </c>
      <c r="B16" t="s">
        <v>9</v>
      </c>
      <c r="E16" s="8"/>
      <c r="F16" s="8" t="s">
        <v>45</v>
      </c>
    </row>
    <row r="17" spans="1:17" x14ac:dyDescent="0.25">
      <c r="A17" t="s">
        <v>35</v>
      </c>
      <c r="B17" s="1">
        <v>500</v>
      </c>
      <c r="C17" s="2">
        <f>B17-$B$2</f>
        <v>-249.89578330524421</v>
      </c>
      <c r="D17" s="2">
        <f>MMULT($D$10:$F$10,C17:C19)</f>
        <v>-238.48450434389514</v>
      </c>
      <c r="E17" s="2">
        <f>$B$8+(-$B$10*D17/D19)</f>
        <v>-7.6697594554540283E-2</v>
      </c>
      <c r="F17" t="s">
        <v>49</v>
      </c>
    </row>
    <row r="18" spans="1:17" x14ac:dyDescent="0.25">
      <c r="A18" t="s">
        <v>36</v>
      </c>
      <c r="B18" s="1">
        <v>500</v>
      </c>
      <c r="C18" s="2">
        <f>B18-$B$3</f>
        <v>-49.855553656122879</v>
      </c>
      <c r="D18" s="2">
        <f>MMULT($D$11:$F$11,C17:C19)</f>
        <v>-38.108003701691672</v>
      </c>
      <c r="E18" s="2">
        <f>$B$9+(-$B$10*D18/D19)</f>
        <v>-1.2255690260615824E-2</v>
      </c>
      <c r="F18" t="s">
        <v>50</v>
      </c>
    </row>
    <row r="19" spans="1:17" x14ac:dyDescent="0.25">
      <c r="A19" t="s">
        <v>37</v>
      </c>
      <c r="B19" s="1">
        <v>100</v>
      </c>
      <c r="C19" s="2">
        <f>B19-$B$4</f>
        <v>-300.13013435332357</v>
      </c>
      <c r="D19" s="2">
        <f>MMULT($D$12:$F$12,C17:C19)</f>
        <v>-310.94130882332547</v>
      </c>
    </row>
    <row r="20" spans="1:17" x14ac:dyDescent="0.25">
      <c r="B20" t="s">
        <v>8</v>
      </c>
      <c r="H20" t="s">
        <v>9</v>
      </c>
      <c r="I20" t="s">
        <v>8</v>
      </c>
      <c r="J20" t="s">
        <v>6</v>
      </c>
      <c r="K20" t="s">
        <v>3</v>
      </c>
    </row>
    <row r="21" spans="1:17" x14ac:dyDescent="0.25">
      <c r="A21" t="s">
        <v>35</v>
      </c>
      <c r="B21" s="1">
        <v>600</v>
      </c>
      <c r="C21" s="2">
        <f>B21-$B$2</f>
        <v>-149.89578330524421</v>
      </c>
      <c r="D21" s="2">
        <f>MMULT($D$10:$F$10,C21:C23)</f>
        <v>-140.29182666279303</v>
      </c>
      <c r="E21" s="2">
        <f>$B$8+(-$B$10*D21/D23)</f>
        <v>-4.6411297886380098E-2</v>
      </c>
      <c r="F21" t="s">
        <v>49</v>
      </c>
      <c r="G21" s="7" t="s">
        <v>51</v>
      </c>
      <c r="H21" s="9">
        <f>E17</f>
        <v>-7.6697594554540283E-2</v>
      </c>
      <c r="I21" s="9">
        <f>E21</f>
        <v>-4.6411297886380098E-2</v>
      </c>
      <c r="J21" s="9">
        <f>E25</f>
        <v>-5.8370816350872948E-2</v>
      </c>
      <c r="K21" s="9">
        <f>E29</f>
        <v>-5.7220676329954506E-2</v>
      </c>
    </row>
    <row r="22" spans="1:17" x14ac:dyDescent="0.25">
      <c r="A22" t="s">
        <v>36</v>
      </c>
      <c r="B22" s="1">
        <v>600</v>
      </c>
      <c r="C22" s="2">
        <f>B22-$B$3</f>
        <v>50.144446343877121</v>
      </c>
      <c r="D22" s="2">
        <f>MMULT($D$11:$F$11,C21:C23)</f>
        <v>63.297965796962195</v>
      </c>
      <c r="E22" s="2">
        <f>$B$9+(-$B$10*D22/D23)</f>
        <v>2.0940213097844232E-2</v>
      </c>
      <c r="F22" t="s">
        <v>50</v>
      </c>
      <c r="G22" s="7" t="s">
        <v>52</v>
      </c>
      <c r="H22" s="9">
        <f>E18</f>
        <v>-1.2255690260615824E-2</v>
      </c>
      <c r="I22" s="9">
        <f>E22</f>
        <v>2.0940213097844232E-2</v>
      </c>
      <c r="J22" s="9">
        <f>E26</f>
        <v>1.6500068093727362E-2</v>
      </c>
      <c r="K22" s="9">
        <f>E30</f>
        <v>-8.0160245426603317E-3</v>
      </c>
    </row>
    <row r="23" spans="1:17" x14ac:dyDescent="0.25">
      <c r="A23" t="s">
        <v>37</v>
      </c>
      <c r="B23" s="1">
        <v>100</v>
      </c>
      <c r="C23" s="2">
        <f>B23-$B$4</f>
        <v>-300.13013435332357</v>
      </c>
      <c r="D23" s="2">
        <f>MMULT($D$12:$F$12,C21:C23)</f>
        <v>-302.27947299867088</v>
      </c>
      <c r="G23" s="7" t="s">
        <v>53</v>
      </c>
      <c r="H23" s="10">
        <v>-7.6694421569159135E-2</v>
      </c>
      <c r="I23" s="10">
        <v>-4.6424654116936533E-2</v>
      </c>
      <c r="J23" s="10">
        <v>-5.8368805147996888E-2</v>
      </c>
      <c r="K23" s="10">
        <v>-5.7209175745386698E-2</v>
      </c>
    </row>
    <row r="24" spans="1:17" x14ac:dyDescent="0.25">
      <c r="B24" t="s">
        <v>6</v>
      </c>
      <c r="G24" s="7" t="s">
        <v>54</v>
      </c>
      <c r="H24" s="10">
        <v>-1.2264667425645009E-2</v>
      </c>
      <c r="I24" s="10">
        <v>2.0939651975742827E-2</v>
      </c>
      <c r="J24" s="10">
        <v>1.6507083450577741E-2</v>
      </c>
      <c r="K24" s="10">
        <v>-8.011114423589677E-3</v>
      </c>
    </row>
    <row r="25" spans="1:17" x14ac:dyDescent="0.25">
      <c r="A25" t="s">
        <v>35</v>
      </c>
      <c r="B25" s="1">
        <v>500</v>
      </c>
      <c r="C25" s="2">
        <f>B25-$B$2</f>
        <v>-249.89578330524421</v>
      </c>
      <c r="D25" s="2">
        <f>MMULT($D$10:$F$10,C25:C27)</f>
        <v>-236.7650494173115</v>
      </c>
      <c r="E25" s="2">
        <f>$B$8+(-$B$10*D25/D27)</f>
        <v>-5.8370816350872948E-2</v>
      </c>
      <c r="F25" t="s">
        <v>49</v>
      </c>
      <c r="G25" s="2">
        <f>SUMXMY2(G21:K21,G23:K23)</f>
        <v>3.2476511331558364E-10</v>
      </c>
      <c r="P25">
        <v>23.4</v>
      </c>
      <c r="Q25">
        <v>17.55</v>
      </c>
    </row>
    <row r="26" spans="1:17" x14ac:dyDescent="0.25">
      <c r="A26" t="s">
        <v>36</v>
      </c>
      <c r="B26" s="1">
        <v>600</v>
      </c>
      <c r="C26" s="2">
        <f>B26-$B$3</f>
        <v>50.144446343877121</v>
      </c>
      <c r="D26" s="2">
        <f>MMULT($D$11:$F$11,C25:C27)</f>
        <v>66.927956157357031</v>
      </c>
      <c r="E26" s="2">
        <f>$B$9+(-$B$10*D26/D27)</f>
        <v>1.6500068093727362E-2</v>
      </c>
      <c r="F26" t="s">
        <v>50</v>
      </c>
      <c r="G26" s="2">
        <f>SUMXMY2(G22:K22,G24:K24)</f>
        <v>1.5422885100006381E-10</v>
      </c>
      <c r="M26" t="s">
        <v>5</v>
      </c>
      <c r="N26">
        <v>9.5</v>
      </c>
      <c r="O26">
        <v>12.2</v>
      </c>
      <c r="P26">
        <f>(N26-$P$25/2)/100</f>
        <v>-2.1999999999999992E-2</v>
      </c>
      <c r="Q26">
        <f>(O26-$Q$25/2)/100</f>
        <v>3.4249999999999989E-2</v>
      </c>
    </row>
    <row r="27" spans="1:17" x14ac:dyDescent="0.25">
      <c r="A27" t="s">
        <v>37</v>
      </c>
      <c r="B27" s="1">
        <v>0</v>
      </c>
      <c r="C27" s="2">
        <f>B27-$B$4</f>
        <v>-400.13013435332357</v>
      </c>
      <c r="D27" s="2">
        <f>MMULT($D$12:$F$12,C25:C27)</f>
        <v>-405.62230275158839</v>
      </c>
      <c r="G27" s="6">
        <f>SUM(G25:G26)</f>
        <v>4.7899396431564742E-10</v>
      </c>
      <c r="M27" t="s">
        <v>4</v>
      </c>
      <c r="N27">
        <v>3.25</v>
      </c>
      <c r="O27">
        <v>10.85</v>
      </c>
      <c r="P27">
        <f>(N27-$P$25/2)/100</f>
        <v>-8.4499999999999992E-2</v>
      </c>
      <c r="Q27">
        <f>(O27-$Q$25/2)/100</f>
        <v>2.0749999999999994E-2</v>
      </c>
    </row>
    <row r="28" spans="1:17" x14ac:dyDescent="0.25">
      <c r="B28" t="s">
        <v>3</v>
      </c>
      <c r="M28" t="s">
        <v>2</v>
      </c>
      <c r="N28">
        <v>12.1</v>
      </c>
      <c r="O28">
        <v>0.25</v>
      </c>
      <c r="P28">
        <f>(N28-$P$25/2)/100</f>
        <v>4.0000000000000036E-3</v>
      </c>
      <c r="Q28">
        <f>(O28-$Q$25/2)/100</f>
        <v>-8.5250000000000006E-2</v>
      </c>
    </row>
    <row r="29" spans="1:17" x14ac:dyDescent="0.25">
      <c r="A29" t="s">
        <v>35</v>
      </c>
      <c r="B29" s="1">
        <v>500</v>
      </c>
      <c r="C29" s="2">
        <f>B29-$B$2</f>
        <v>-249.89578330524421</v>
      </c>
      <c r="D29" s="2">
        <f>MMULT($D$10:$F$10,C29:C31)</f>
        <v>-235.03235287862094</v>
      </c>
      <c r="E29" s="2">
        <f>$B$8+(-$B$10*D29/D31)</f>
        <v>-5.7220676329954506E-2</v>
      </c>
      <c r="F29" t="s">
        <v>49</v>
      </c>
      <c r="M29" t="s">
        <v>1</v>
      </c>
      <c r="N29">
        <v>4.5999999999999996</v>
      </c>
      <c r="O29">
        <v>1.7</v>
      </c>
      <c r="P29">
        <f>(N29-$P$25/2)/100</f>
        <v>-7.0999999999999994E-2</v>
      </c>
      <c r="Q29">
        <f>(O29-$Q$25/2)/100</f>
        <v>-7.0750000000000007E-2</v>
      </c>
    </row>
    <row r="30" spans="1:17" x14ac:dyDescent="0.25">
      <c r="A30" t="s">
        <v>36</v>
      </c>
      <c r="B30" s="1">
        <v>500</v>
      </c>
      <c r="C30" s="2">
        <f>B30-$B$3</f>
        <v>-49.855553656122879</v>
      </c>
      <c r="D30" s="2">
        <f>MMULT($D$11:$F$11,C29:C31)</f>
        <v>-32.925600147231378</v>
      </c>
      <c r="E30" s="2">
        <f>$B$9+(-$B$10*D30/D31)</f>
        <v>-8.0160245426603317E-3</v>
      </c>
      <c r="F30" t="s">
        <v>50</v>
      </c>
      <c r="M30" t="s">
        <v>0</v>
      </c>
      <c r="N30">
        <v>8.0500000000000007</v>
      </c>
      <c r="O30">
        <v>10.15</v>
      </c>
      <c r="P30">
        <f>(N30-$P$25/2)/100</f>
        <v>-3.6499999999999984E-2</v>
      </c>
      <c r="Q30">
        <f>(O30-$Q$25/2)/100</f>
        <v>1.375E-2</v>
      </c>
    </row>
    <row r="31" spans="1:17" x14ac:dyDescent="0.25">
      <c r="A31" t="s">
        <v>37</v>
      </c>
      <c r="B31" s="1">
        <v>0</v>
      </c>
      <c r="C31" s="2">
        <f>B31-$B$4</f>
        <v>-400.13013435332357</v>
      </c>
      <c r="D31" s="2">
        <f>MMULT($D$12:$F$12,C29:C31)</f>
        <v>-410.74724724213661</v>
      </c>
    </row>
    <row r="32" spans="1:17" x14ac:dyDescent="0.25">
      <c r="B32" t="s">
        <v>0</v>
      </c>
    </row>
    <row r="33" spans="1:6" x14ac:dyDescent="0.25">
      <c r="A33" t="s">
        <v>35</v>
      </c>
      <c r="B33" s="1">
        <v>406.613</v>
      </c>
      <c r="C33" s="2">
        <f>B33-$B$2</f>
        <v>-343.28278330524421</v>
      </c>
      <c r="D33" s="2">
        <f>MMULT($D$10:$F$10,C33:C35)</f>
        <v>-326.92239981598988</v>
      </c>
      <c r="E33" s="2">
        <f>$B$8+(-$B$10*D33/D35)</f>
        <v>-9.0642825651498088E-2</v>
      </c>
      <c r="F33" t="s">
        <v>49</v>
      </c>
    </row>
    <row r="34" spans="1:6" x14ac:dyDescent="0.25">
      <c r="A34" t="s">
        <v>36</v>
      </c>
      <c r="B34" s="1">
        <v>289.53899999999999</v>
      </c>
      <c r="C34" s="2">
        <f>B34-$B$3</f>
        <v>-260.31655365612289</v>
      </c>
      <c r="D34" s="2">
        <f>MMULT($D$11:$F$11,C33:C35)</f>
        <v>-247.85991263613562</v>
      </c>
      <c r="E34" s="2">
        <f>$B$9+(-$B$10*D34/D35)</f>
        <v>-6.8721882806801596E-2</v>
      </c>
      <c r="F34" t="s">
        <v>50</v>
      </c>
    </row>
    <row r="35" spans="1:6" x14ac:dyDescent="0.25">
      <c r="A35" t="s">
        <v>37</v>
      </c>
      <c r="B35" s="1">
        <v>64.290000000000006</v>
      </c>
      <c r="C35" s="2">
        <f>B35-$B$4</f>
        <v>-335.84013435332355</v>
      </c>
      <c r="D35" s="2">
        <f>MMULT($D$12:$F$12,C33:C35)</f>
        <v>-360.67101556711754</v>
      </c>
    </row>
    <row r="49" spans="2:5" x14ac:dyDescent="0.25">
      <c r="B49" s="1"/>
      <c r="C49" s="1"/>
      <c r="D49" s="1"/>
      <c r="E49" s="1"/>
    </row>
    <row r="50" spans="2:5" x14ac:dyDescent="0.25">
      <c r="B50" s="1"/>
      <c r="C50" s="1"/>
      <c r="D50" s="1"/>
      <c r="E50" s="1"/>
    </row>
    <row r="51" spans="2:5" x14ac:dyDescent="0.25">
      <c r="B51" s="1"/>
      <c r="C51" s="1"/>
      <c r="D51" s="1"/>
      <c r="E51" s="1"/>
    </row>
    <row r="66" spans="1:1" x14ac:dyDescent="0.25">
      <c r="A66" s="8"/>
    </row>
    <row r="67" spans="1:1" x14ac:dyDescent="0.25">
      <c r="A67" s="8"/>
    </row>
    <row r="68" spans="1:1" x14ac:dyDescent="0.25">
      <c r="A68" s="8"/>
    </row>
    <row r="69" spans="1:1" x14ac:dyDescent="0.25">
      <c r="A69" s="8"/>
    </row>
    <row r="70" spans="1:1" x14ac:dyDescent="0.25">
      <c r="A70" s="8"/>
    </row>
    <row r="71" spans="1:1" x14ac:dyDescent="0.25">
      <c r="A71" s="8"/>
    </row>
    <row r="72" spans="1:1" x14ac:dyDescent="0.25">
      <c r="A72" s="8"/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opLeftCell="A13" zoomScale="98" zoomScaleNormal="98" workbookViewId="0">
      <selection activeCell="F29" sqref="F29"/>
    </sheetView>
  </sheetViews>
  <sheetFormatPr defaultRowHeight="16.5" x14ac:dyDescent="0.25"/>
  <cols>
    <col min="2" max="2" width="10.25" bestFit="1" customWidth="1"/>
    <col min="4" max="6" width="9.75" bestFit="1" customWidth="1"/>
    <col min="7" max="13" width="8.625" customWidth="1"/>
  </cols>
  <sheetData>
    <row r="1" spans="1:13" x14ac:dyDescent="0.25">
      <c r="A1" t="s">
        <v>21</v>
      </c>
      <c r="D1">
        <f>3.141592653/180</f>
        <v>1.7453292516666667E-2</v>
      </c>
      <c r="J1" t="s">
        <v>41</v>
      </c>
      <c r="K1" s="2">
        <f>E7</f>
        <v>0.99863319344423185</v>
      </c>
      <c r="L1" s="2">
        <f>-E6</f>
        <v>-5.2266097533443419E-2</v>
      </c>
      <c r="M1" s="2">
        <v>0</v>
      </c>
    </row>
    <row r="2" spans="1:13" x14ac:dyDescent="0.25">
      <c r="A2" t="s">
        <v>23</v>
      </c>
      <c r="B2" s="4">
        <v>349.97196251824909</v>
      </c>
      <c r="D2" t="s">
        <v>14</v>
      </c>
      <c r="E2" s="2">
        <f>SIN(B5*$D$1)</f>
        <v>1.7344877955185592E-2</v>
      </c>
      <c r="K2" s="2">
        <f>E6</f>
        <v>5.2266097533443419E-2</v>
      </c>
      <c r="L2" s="2">
        <f>E7</f>
        <v>0.99863319344423185</v>
      </c>
      <c r="M2" s="2">
        <v>0</v>
      </c>
    </row>
    <row r="3" spans="1:13" x14ac:dyDescent="0.25">
      <c r="A3" t="s">
        <v>25</v>
      </c>
      <c r="B3" s="4">
        <v>549.95207029501819</v>
      </c>
      <c r="D3" t="s">
        <v>15</v>
      </c>
      <c r="E3" s="2">
        <f>COS(B5*$D$1)</f>
        <v>0.99984956628920918</v>
      </c>
      <c r="K3" s="2">
        <v>0</v>
      </c>
      <c r="L3" s="2">
        <v>0</v>
      </c>
      <c r="M3" s="2">
        <v>1</v>
      </c>
    </row>
    <row r="4" spans="1:13" x14ac:dyDescent="0.25">
      <c r="A4" t="s">
        <v>27</v>
      </c>
      <c r="B4" s="4">
        <v>399.97775551788061</v>
      </c>
      <c r="D4" t="s">
        <v>16</v>
      </c>
      <c r="E4" s="2">
        <f>SIN(B6*$D$1)</f>
        <v>3.4815430749905868E-2</v>
      </c>
    </row>
    <row r="5" spans="1:13" x14ac:dyDescent="0.25">
      <c r="A5" t="s">
        <v>29</v>
      </c>
      <c r="B5" s="5">
        <v>0.99383813927442688</v>
      </c>
      <c r="D5" t="s">
        <v>17</v>
      </c>
      <c r="E5" s="2">
        <f>COS(B6*$D$1)</f>
        <v>0.99939375912685113</v>
      </c>
      <c r="J5" t="s">
        <v>42</v>
      </c>
      <c r="K5" s="2">
        <f>E5</f>
        <v>0.99939375912685113</v>
      </c>
      <c r="L5" s="2">
        <v>0</v>
      </c>
      <c r="M5" s="2">
        <f>-E4</f>
        <v>-3.4815430749905868E-2</v>
      </c>
    </row>
    <row r="6" spans="1:13" x14ac:dyDescent="0.25">
      <c r="A6" t="s">
        <v>30</v>
      </c>
      <c r="B6" s="5">
        <v>1.995180447217124</v>
      </c>
      <c r="D6" t="s">
        <v>18</v>
      </c>
      <c r="E6" s="2">
        <f>SIN(B7*$D$1)</f>
        <v>5.2266097533443419E-2</v>
      </c>
      <c r="K6" s="2">
        <v>0</v>
      </c>
      <c r="L6" s="2">
        <v>1</v>
      </c>
      <c r="M6" s="2">
        <v>0</v>
      </c>
    </row>
    <row r="7" spans="1:13" x14ac:dyDescent="0.25">
      <c r="A7" t="s">
        <v>31</v>
      </c>
      <c r="B7" s="5">
        <v>2.9959919057249991</v>
      </c>
      <c r="D7" t="s">
        <v>19</v>
      </c>
      <c r="E7" s="2">
        <f>COS(B7*$D$1)</f>
        <v>0.99863319344423185</v>
      </c>
      <c r="K7" s="2">
        <f>E4</f>
        <v>3.4815430749905868E-2</v>
      </c>
      <c r="L7" s="2">
        <v>0</v>
      </c>
      <c r="M7" s="2">
        <f>E5</f>
        <v>0.99939375912685113</v>
      </c>
    </row>
    <row r="8" spans="1:13" x14ac:dyDescent="0.25">
      <c r="A8" s="8" t="s">
        <v>47</v>
      </c>
      <c r="B8" s="3">
        <v>0</v>
      </c>
    </row>
    <row r="9" spans="1:13" x14ac:dyDescent="0.25">
      <c r="A9" s="8" t="s">
        <v>48</v>
      </c>
      <c r="B9" s="3">
        <v>0</v>
      </c>
      <c r="D9" t="s">
        <v>20</v>
      </c>
      <c r="J9" t="s">
        <v>43</v>
      </c>
      <c r="K9" s="2">
        <v>1</v>
      </c>
      <c r="L9" s="2">
        <v>0</v>
      </c>
      <c r="M9" s="2">
        <v>0</v>
      </c>
    </row>
    <row r="10" spans="1:13" x14ac:dyDescent="0.25">
      <c r="A10" t="s">
        <v>32</v>
      </c>
      <c r="B10" s="3">
        <v>0.1</v>
      </c>
      <c r="D10" s="2">
        <f t="shared" ref="D10:F12" si="0">K13</f>
        <v>0.99802778118508273</v>
      </c>
      <c r="E10" s="2">
        <f t="shared" si="0"/>
        <v>-5.2234411688838661E-2</v>
      </c>
      <c r="F10" s="2">
        <f t="shared" si="0"/>
        <v>-3.4815430749905868E-2</v>
      </c>
      <c r="K10" s="2">
        <v>0</v>
      </c>
      <c r="L10" s="2">
        <f>E3</f>
        <v>0.99984956628920918</v>
      </c>
      <c r="M10" s="2">
        <f>-E2</f>
        <v>-1.7344877955185592E-2</v>
      </c>
    </row>
    <row r="11" spans="1:13" x14ac:dyDescent="0.25">
      <c r="D11" s="2">
        <f t="shared" si="0"/>
        <v>5.1655190925779651E-2</v>
      </c>
      <c r="E11" s="2">
        <f t="shared" si="0"/>
        <v>0.99851452724404066</v>
      </c>
      <c r="F11" s="2">
        <f t="shared" si="0"/>
        <v>-1.7334362781229379E-2</v>
      </c>
      <c r="K11" s="2">
        <v>0</v>
      </c>
      <c r="L11" s="2">
        <f>E2</f>
        <v>1.7344877955185592E-2</v>
      </c>
      <c r="M11" s="2">
        <f>E3</f>
        <v>0.99984956628920918</v>
      </c>
    </row>
    <row r="12" spans="1:13" x14ac:dyDescent="0.25">
      <c r="D12" s="2">
        <f t="shared" si="0"/>
        <v>3.5669163617918311E-2</v>
      </c>
      <c r="E12" s="2">
        <f t="shared" si="0"/>
        <v>1.5501777902257992E-2</v>
      </c>
      <c r="F12" s="2">
        <f t="shared" si="0"/>
        <v>0.9992434166151245</v>
      </c>
      <c r="J12" t="s">
        <v>44</v>
      </c>
    </row>
    <row r="13" spans="1:13" x14ac:dyDescent="0.25">
      <c r="K13" s="2">
        <f t="array" ref="K13:M15">MMULT(K9:M11,MMULT(K5:M7,K1:M3))</f>
        <v>0.99802778118508273</v>
      </c>
      <c r="L13" s="2">
        <v>-5.2234411688838661E-2</v>
      </c>
      <c r="M13" s="2">
        <v>-3.4815430749905868E-2</v>
      </c>
    </row>
    <row r="14" spans="1:13" x14ac:dyDescent="0.25">
      <c r="K14" s="2">
        <v>5.1655190925779651E-2</v>
      </c>
      <c r="L14" s="2">
        <v>0.99851452724404066</v>
      </c>
      <c r="M14" s="2">
        <v>-1.7334362781229379E-2</v>
      </c>
    </row>
    <row r="15" spans="1:13" x14ac:dyDescent="0.25">
      <c r="K15" s="2">
        <v>3.5669163617918311E-2</v>
      </c>
      <c r="L15" s="2">
        <v>1.5501777902257992E-2</v>
      </c>
      <c r="M15" s="2">
        <v>0.9992434166151245</v>
      </c>
    </row>
    <row r="16" spans="1:13" x14ac:dyDescent="0.25">
      <c r="A16" t="s">
        <v>46</v>
      </c>
      <c r="B16" t="s">
        <v>9</v>
      </c>
      <c r="F16" s="8" t="s">
        <v>45</v>
      </c>
    </row>
    <row r="17" spans="1:17" x14ac:dyDescent="0.25">
      <c r="A17" t="s">
        <v>38</v>
      </c>
      <c r="B17" s="1">
        <v>500</v>
      </c>
      <c r="C17" s="2">
        <f>B17-$B$2</f>
        <v>150.02803748175091</v>
      </c>
      <c r="D17" s="2">
        <f>MMULT($D$10:$F$10,C17:C19)</f>
        <v>162.78522114170903</v>
      </c>
      <c r="E17" s="2">
        <f>$B$8+(-$B$10*D17/D19)</f>
        <v>5.514894562116935E-2</v>
      </c>
      <c r="F17" t="s">
        <v>49</v>
      </c>
    </row>
    <row r="18" spans="1:17" x14ac:dyDescent="0.25">
      <c r="A18" t="s">
        <v>39</v>
      </c>
      <c r="B18" s="1">
        <v>500</v>
      </c>
      <c r="C18" s="2">
        <f>B18-$B$3</f>
        <v>-49.952070295018189</v>
      </c>
      <c r="D18" s="2">
        <f>MMULT($D$11:$F$11,C17:C19)</f>
        <v>-36.928217694705431</v>
      </c>
      <c r="E18" s="2">
        <f>$B$9+(-$B$10*D18/D19)</f>
        <v>-1.2510670534145962E-2</v>
      </c>
      <c r="F18" t="s">
        <v>50</v>
      </c>
    </row>
    <row r="19" spans="1:17" x14ac:dyDescent="0.25">
      <c r="A19" t="s">
        <v>40</v>
      </c>
      <c r="B19" s="1">
        <v>100</v>
      </c>
      <c r="C19" s="2">
        <f>B19-$B$4</f>
        <v>-299.97775551788061</v>
      </c>
      <c r="D19" s="2">
        <f>MMULT($D$12:$F$12,C17:C19)</f>
        <v>-295.17376861548314</v>
      </c>
    </row>
    <row r="20" spans="1:17" x14ac:dyDescent="0.25">
      <c r="B20" t="s">
        <v>8</v>
      </c>
      <c r="H20" t="s">
        <v>9</v>
      </c>
      <c r="I20" t="s">
        <v>8</v>
      </c>
      <c r="J20" t="s">
        <v>6</v>
      </c>
      <c r="K20" t="s">
        <v>7</v>
      </c>
    </row>
    <row r="21" spans="1:17" x14ac:dyDescent="0.25">
      <c r="A21" t="s">
        <v>38</v>
      </c>
      <c r="B21" s="1">
        <v>600</v>
      </c>
      <c r="C21" s="2">
        <f>B21-$B$2</f>
        <v>250.02803748175091</v>
      </c>
      <c r="D21" s="2">
        <f>MMULT($D$10:$F$10,C21:C23)</f>
        <v>257.36455809133349</v>
      </c>
      <c r="E21" s="2">
        <f>$B$8+(-$B$10*D21/D23)</f>
        <v>8.8729059094190987E-2</v>
      </c>
      <c r="F21" t="s">
        <v>49</v>
      </c>
      <c r="G21" s="7" t="s">
        <v>51</v>
      </c>
      <c r="H21" s="9">
        <f>E17</f>
        <v>5.514894562116935E-2</v>
      </c>
      <c r="I21" s="9">
        <f>E21</f>
        <v>8.8729059094190987E-2</v>
      </c>
      <c r="J21" s="9">
        <f>E25</f>
        <v>4.0920891651039147E-2</v>
      </c>
      <c r="K21" s="9">
        <f>E29</f>
        <v>4.2082399255246566E-2</v>
      </c>
    </row>
    <row r="22" spans="1:17" x14ac:dyDescent="0.25">
      <c r="A22" t="s">
        <v>39</v>
      </c>
      <c r="B22" s="1">
        <v>600</v>
      </c>
      <c r="C22" s="2">
        <f>B22-$B$3</f>
        <v>50.047929704981811</v>
      </c>
      <c r="D22" s="2">
        <f>MMULT($D$11:$F$11,C21:C23)</f>
        <v>68.088754122276598</v>
      </c>
      <c r="E22" s="2">
        <f>$B$9+(-$B$10*D22/D23)</f>
        <v>2.3474293169851817E-2</v>
      </c>
      <c r="F22" t="s">
        <v>50</v>
      </c>
      <c r="G22" s="7" t="s">
        <v>52</v>
      </c>
      <c r="H22" s="9">
        <f>E18</f>
        <v>-1.2510670534145962E-2</v>
      </c>
      <c r="I22" s="9">
        <f>E22</f>
        <v>2.3474293169851817E-2</v>
      </c>
      <c r="J22" s="9">
        <f>E26</f>
        <v>1.6429173163041631E-2</v>
      </c>
      <c r="K22" s="9">
        <f>E30</f>
        <v>-8.9078587067673194E-3</v>
      </c>
    </row>
    <row r="23" spans="1:17" x14ac:dyDescent="0.25">
      <c r="A23" t="s">
        <v>40</v>
      </c>
      <c r="B23" s="1">
        <v>100</v>
      </c>
      <c r="C23" s="2">
        <f>B23-$B$4</f>
        <v>-299.97775551788061</v>
      </c>
      <c r="D23" s="2">
        <f>MMULT($D$12:$F$12,C21:C23)</f>
        <v>-290.05667446346553</v>
      </c>
      <c r="G23" s="7" t="s">
        <v>53</v>
      </c>
      <c r="H23" s="10">
        <v>5.5147356269886462E-2</v>
      </c>
      <c r="I23" s="10">
        <v>8.8729040980112125E-2</v>
      </c>
      <c r="J23" s="10">
        <v>4.0921665275269727E-2</v>
      </c>
      <c r="K23" s="10">
        <v>4.2083852539853223E-2</v>
      </c>
    </row>
    <row r="24" spans="1:17" x14ac:dyDescent="0.25">
      <c r="B24" t="s">
        <v>6</v>
      </c>
      <c r="G24" s="7" t="s">
        <v>54</v>
      </c>
      <c r="H24" s="10">
        <v>-1.2512366837637906E-2</v>
      </c>
      <c r="I24" s="10">
        <v>2.3474426163068825E-2</v>
      </c>
      <c r="J24" s="10">
        <v>1.6429910189780877E-2</v>
      </c>
      <c r="K24" s="10">
        <v>-8.9065456715815786E-3</v>
      </c>
    </row>
    <row r="25" spans="1:17" x14ac:dyDescent="0.25">
      <c r="A25" t="s">
        <v>38</v>
      </c>
      <c r="B25" s="1">
        <v>500</v>
      </c>
      <c r="C25" s="2">
        <f>B25-$B$2</f>
        <v>150.02803748175091</v>
      </c>
      <c r="D25" s="2">
        <f>MMULT($D$10:$F$10,C25:C27)</f>
        <v>161.04332304781576</v>
      </c>
      <c r="E25" s="2">
        <f>$B$8+(-$B$10*D25/D27)</f>
        <v>4.0920891651039147E-2</v>
      </c>
      <c r="F25" t="s">
        <v>49</v>
      </c>
      <c r="G25" s="2">
        <f>SUMXMY2(G21:K21,G23:K23)</f>
        <v>5.2368962183540491E-12</v>
      </c>
      <c r="P25">
        <v>23.4</v>
      </c>
      <c r="Q25">
        <v>17.55</v>
      </c>
    </row>
    <row r="26" spans="1:17" x14ac:dyDescent="0.25">
      <c r="A26" t="s">
        <v>39</v>
      </c>
      <c r="B26" s="1">
        <v>600</v>
      </c>
      <c r="C26" s="2">
        <f>B26-$B$3</f>
        <v>50.047929704981811</v>
      </c>
      <c r="D26" s="2">
        <f>MMULT($D$11:$F$11,C25:C27)</f>
        <v>64.656671307821568</v>
      </c>
      <c r="E26" s="2">
        <f>$B$9+(-$B$10*D26/D27)</f>
        <v>1.6429173163041631E-2</v>
      </c>
      <c r="F26" t="s">
        <v>50</v>
      </c>
      <c r="G26" s="2">
        <f>SUMXMY2(G22:K22,G24:K24)</f>
        <v>5.1624025459101563E-12</v>
      </c>
      <c r="M26" t="s">
        <v>5</v>
      </c>
      <c r="N26">
        <v>9.5</v>
      </c>
      <c r="O26">
        <v>12.2</v>
      </c>
      <c r="P26">
        <f>(N26-$P$25/2)/100</f>
        <v>-2.1999999999999992E-2</v>
      </c>
      <c r="Q26">
        <f>(O26-$Q$25/2)/100</f>
        <v>3.4249999999999989E-2</v>
      </c>
    </row>
    <row r="27" spans="1:17" x14ac:dyDescent="0.25">
      <c r="A27" t="s">
        <v>40</v>
      </c>
      <c r="B27" s="1">
        <v>0</v>
      </c>
      <c r="C27" s="2">
        <f>B27-$B$4</f>
        <v>-399.97775551788061</v>
      </c>
      <c r="D27" s="2">
        <f>MMULT($D$12:$F$12,C25:C27)</f>
        <v>-393.54793248676975</v>
      </c>
      <c r="G27" s="6">
        <f>SUM(G25:G26)</f>
        <v>1.0399298764264205E-11</v>
      </c>
      <c r="M27" t="s">
        <v>13</v>
      </c>
      <c r="N27">
        <v>3.25</v>
      </c>
      <c r="O27">
        <v>10.85</v>
      </c>
      <c r="P27">
        <f>(N27-$P$25/2)/100</f>
        <v>-8.4499999999999992E-2</v>
      </c>
      <c r="Q27">
        <f>(O27-$Q$25/2)/100</f>
        <v>2.0749999999999994E-2</v>
      </c>
    </row>
    <row r="28" spans="1:17" x14ac:dyDescent="0.25">
      <c r="B28" t="s">
        <v>3</v>
      </c>
      <c r="M28" t="s">
        <v>12</v>
      </c>
      <c r="N28">
        <v>12.1</v>
      </c>
      <c r="O28">
        <v>0.25</v>
      </c>
      <c r="P28">
        <f>(N28-$P$25/2)/100</f>
        <v>4.0000000000000036E-3</v>
      </c>
      <c r="Q28">
        <f>(O28-$Q$25/2)/100</f>
        <v>-8.5250000000000006E-2</v>
      </c>
    </row>
    <row r="29" spans="1:17" x14ac:dyDescent="0.25">
      <c r="A29" t="s">
        <v>38</v>
      </c>
      <c r="B29" s="1">
        <v>500</v>
      </c>
      <c r="C29" s="2">
        <f>B29-$B$2</f>
        <v>150.02803748175091</v>
      </c>
      <c r="D29" s="2">
        <f>MMULT($D$10:$F$10,C29:C31)</f>
        <v>166.26676421669961</v>
      </c>
      <c r="E29" s="2">
        <f>$B$8+(-$B$10*D29/D31)</f>
        <v>4.2082399255246566E-2</v>
      </c>
      <c r="F29" t="s">
        <v>49</v>
      </c>
      <c r="M29" t="s">
        <v>11</v>
      </c>
      <c r="N29">
        <v>4.5999999999999996</v>
      </c>
      <c r="O29">
        <v>1.7</v>
      </c>
      <c r="P29">
        <f>(N29-$P$25/2)/100</f>
        <v>-7.0999999999999994E-2</v>
      </c>
      <c r="Q29">
        <f>(O29-$Q$25/2)/100</f>
        <v>-7.0750000000000007E-2</v>
      </c>
    </row>
    <row r="30" spans="1:17" x14ac:dyDescent="0.25">
      <c r="A30" t="s">
        <v>39</v>
      </c>
      <c r="B30" s="1">
        <v>500</v>
      </c>
      <c r="C30" s="2">
        <f>B30-$B$3</f>
        <v>-49.952070295018189</v>
      </c>
      <c r="D30" s="2">
        <f>MMULT($D$11:$F$11,C29:C31)</f>
        <v>-35.194781416582494</v>
      </c>
      <c r="E30" s="2">
        <f>$B$9+(-$B$10*D30/D31)</f>
        <v>-8.9078587067673194E-3</v>
      </c>
      <c r="F30" t="s">
        <v>50</v>
      </c>
      <c r="M30" t="s">
        <v>10</v>
      </c>
      <c r="N30">
        <v>8.0500000000000007</v>
      </c>
      <c r="O30">
        <v>10.15</v>
      </c>
      <c r="P30">
        <f>(N30-$P$25/2)/100</f>
        <v>-3.6499999999999984E-2</v>
      </c>
      <c r="Q30">
        <f>(O30-$Q$25/2)/100</f>
        <v>1.375E-2</v>
      </c>
    </row>
    <row r="31" spans="1:17" x14ac:dyDescent="0.25">
      <c r="A31" t="s">
        <v>40</v>
      </c>
      <c r="B31" s="1">
        <v>0</v>
      </c>
      <c r="C31" s="2">
        <f>B31-$B$4</f>
        <v>-399.97775551788061</v>
      </c>
      <c r="D31" s="2">
        <f>MMULT($D$12:$F$12,C29:C31)</f>
        <v>-395.09811027699556</v>
      </c>
    </row>
    <row r="32" spans="1:17" x14ac:dyDescent="0.25">
      <c r="B32" t="s">
        <v>10</v>
      </c>
    </row>
    <row r="33" spans="1:6" x14ac:dyDescent="0.25">
      <c r="A33" t="s">
        <v>38</v>
      </c>
      <c r="B33" s="1">
        <v>406.613</v>
      </c>
      <c r="C33" s="2">
        <f>B33-$B$2</f>
        <v>56.641037481750914</v>
      </c>
      <c r="D33" s="2">
        <f>MMULT($D$10:$F$10,C33:C35)</f>
        <v>81.818966290701525</v>
      </c>
      <c r="E33" s="2">
        <f>$B$8+(-$B$10*D33/D35)</f>
        <v>2.4246226665504734E-2</v>
      </c>
      <c r="F33" t="s">
        <v>49</v>
      </c>
    </row>
    <row r="34" spans="1:6" x14ac:dyDescent="0.25">
      <c r="A34" t="s">
        <v>39</v>
      </c>
      <c r="B34" s="1">
        <v>289.53899999999999</v>
      </c>
      <c r="C34" s="2">
        <f>B34-$B$3</f>
        <v>-260.4130702950182</v>
      </c>
      <c r="D34" s="2">
        <f>MMULT($D$11:$F$11,C33:C35)</f>
        <v>-251.28149683308158</v>
      </c>
      <c r="E34" s="2">
        <f>$B$9+(-$B$10*D34/D35)</f>
        <v>-7.4464740943013044E-2</v>
      </c>
      <c r="F34" t="s">
        <v>50</v>
      </c>
    </row>
    <row r="35" spans="1:6" x14ac:dyDescent="0.25">
      <c r="A35" t="s">
        <v>40</v>
      </c>
      <c r="B35" s="1">
        <v>64.290000000000006</v>
      </c>
      <c r="C35" s="2">
        <f>B35-$B$4</f>
        <v>-335.68775551788059</v>
      </c>
      <c r="D35" s="2">
        <f>MMULT($D$12:$F$12,C33:C35)</f>
        <v>-337.45030688468285</v>
      </c>
    </row>
    <row r="66" spans="1:1" x14ac:dyDescent="0.25">
      <c r="A66" s="8"/>
    </row>
    <row r="67" spans="1:1" x14ac:dyDescent="0.25">
      <c r="A67" s="8"/>
    </row>
    <row r="68" spans="1:1" x14ac:dyDescent="0.25">
      <c r="A68" s="8"/>
    </row>
    <row r="69" spans="1:1" x14ac:dyDescent="0.25">
      <c r="A69" s="8"/>
    </row>
    <row r="70" spans="1:1" x14ac:dyDescent="0.25">
      <c r="A70" s="8"/>
    </row>
    <row r="71" spans="1:1" x14ac:dyDescent="0.25">
      <c r="A71" s="8"/>
    </row>
    <row r="72" spans="1:1" x14ac:dyDescent="0.25">
      <c r="A72" s="8"/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反算參數 (右)</vt:lpstr>
      <vt:lpstr>反算參數 (左)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2015-06-03T12:40:04Z</dcterms:created>
  <dcterms:modified xsi:type="dcterms:W3CDTF">2015-09-12T13:39:48Z</dcterms:modified>
</cp:coreProperties>
</file>